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s-lmt-g007\물류지원과 공유폴더\민정\영상의학과\2026\추가단가계약\2. 공고문\"/>
    </mc:Choice>
  </mc:AlternateContent>
  <xr:revisionPtr revIDLastSave="0" documentId="13_ncr:1_{015B80C4-0F84-4B1F-969E-93EA54F030A1}" xr6:coauthVersionLast="47" xr6:coauthVersionMax="47" xr10:uidLastSave="{00000000-0000-0000-0000-000000000000}"/>
  <bookViews>
    <workbookView xWindow="-120" yWindow="-120" windowWidth="29040" windowHeight="15840" xr2:uid="{25A5DFDD-A505-47F4-945A-A3F2C8C681ED}"/>
  </bookViews>
  <sheets>
    <sheet name="물품내역서" sheetId="1" r:id="rId1"/>
  </sheets>
  <definedNames>
    <definedName name="_xlnm._FilterDatabase" localSheetId="0" hidden="1">물품내역서!$C$2:$I$28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4" i="1"/>
</calcChain>
</file>

<file path=xl/sharedStrings.xml><?xml version="1.0" encoding="utf-8"?>
<sst xmlns="http://schemas.openxmlformats.org/spreadsheetml/2006/main" count="155" uniqueCount="110">
  <si>
    <t>군</t>
    <phoneticPr fontId="3" type="noConversion"/>
  </si>
  <si>
    <t>순번</t>
    <phoneticPr fontId="3" type="noConversion"/>
  </si>
  <si>
    <t>물품코드</t>
    <phoneticPr fontId="3" type="noConversion"/>
  </si>
  <si>
    <t>EDI코드</t>
    <phoneticPr fontId="3" type="noConversion"/>
  </si>
  <si>
    <t>물품명</t>
    <phoneticPr fontId="3" type="noConversion"/>
  </si>
  <si>
    <t>규격</t>
    <phoneticPr fontId="3" type="noConversion"/>
  </si>
  <si>
    <t>단위</t>
    <phoneticPr fontId="3" type="noConversion"/>
  </si>
  <si>
    <t>예상수량</t>
    <phoneticPr fontId="3" type="noConversion"/>
  </si>
  <si>
    <t>1군</t>
    <phoneticPr fontId="3" type="noConversion"/>
  </si>
  <si>
    <t>전규격</t>
  </si>
  <si>
    <t>EA</t>
  </si>
  <si>
    <t>2군</t>
    <phoneticPr fontId="3" type="noConversion"/>
  </si>
  <si>
    <t>11J4643013</t>
  </si>
  <si>
    <t>J4643013</t>
  </si>
  <si>
    <t>Vari-Pulse Catheter</t>
  </si>
  <si>
    <t>11J4643113</t>
  </si>
  <si>
    <t>J4643113</t>
  </si>
  <si>
    <t>Vizigo Bi-Directional Guiding Sheath</t>
  </si>
  <si>
    <t>11J4700413</t>
  </si>
  <si>
    <t>J4700413</t>
  </si>
  <si>
    <t>Optrell Mapping Catheter</t>
  </si>
  <si>
    <t>3군</t>
    <phoneticPr fontId="3" type="noConversion"/>
  </si>
  <si>
    <t>11G8202503</t>
  </si>
  <si>
    <t>G8202503</t>
  </si>
  <si>
    <t>AZURE SR MRI PPM</t>
  </si>
  <si>
    <t>11G8703187</t>
  </si>
  <si>
    <t>G8703187</t>
  </si>
  <si>
    <t>Micra Introducer</t>
  </si>
  <si>
    <t>11G8703287</t>
  </si>
  <si>
    <t>G8703287</t>
  </si>
  <si>
    <t>Micra AV Transcatheter Pacing System</t>
  </si>
  <si>
    <t>4군</t>
    <phoneticPr fontId="3" type="noConversion"/>
  </si>
  <si>
    <t>5군</t>
    <phoneticPr fontId="3" type="noConversion"/>
  </si>
  <si>
    <t>11B3020006</t>
  </si>
  <si>
    <t>B3020006</t>
  </si>
  <si>
    <t>Lichen NeedleLess Suture</t>
    <phoneticPr fontId="3" type="noConversion"/>
  </si>
  <si>
    <t>5,6,8,9CM</t>
  </si>
  <si>
    <t>11G8401418</t>
  </si>
  <si>
    <t>G8401418</t>
  </si>
  <si>
    <t>PLEXA PROMRI (ICD V- Lead)</t>
  </si>
  <si>
    <t>11J4602081</t>
  </si>
  <si>
    <t>J4602081</t>
  </si>
  <si>
    <t>Smart EP Catheter 11~20극(EP)</t>
  </si>
  <si>
    <t>11~20극 H/R</t>
  </si>
  <si>
    <t>6군</t>
    <phoneticPr fontId="3" type="noConversion"/>
  </si>
  <si>
    <t>7군</t>
    <phoneticPr fontId="3" type="noConversion"/>
  </si>
  <si>
    <t>8군</t>
    <phoneticPr fontId="3" type="noConversion"/>
  </si>
  <si>
    <t>11J4032216</t>
  </si>
  <si>
    <t>J4032216</t>
  </si>
  <si>
    <t>One-Step Centesis Catheter(Aspiration)</t>
  </si>
  <si>
    <t>11J5087019</t>
  </si>
  <si>
    <t>J5087019</t>
  </si>
  <si>
    <t>Prelude Roadster Guiding Sheath</t>
  </si>
  <si>
    <t>11J5233071</t>
  </si>
  <si>
    <t>J5233071</t>
  </si>
  <si>
    <t>(RAD)Epic Nitinol Vascular Stent(Boston)</t>
  </si>
  <si>
    <t>9군</t>
    <phoneticPr fontId="3" type="noConversion"/>
  </si>
  <si>
    <t>10군</t>
    <phoneticPr fontId="3" type="noConversion"/>
  </si>
  <si>
    <t>11J6013032</t>
  </si>
  <si>
    <t>J6013032</t>
  </si>
  <si>
    <t>Sss Guide Wire(200cm 미만)</t>
  </si>
  <si>
    <t>200CM 미만 전규격</t>
  </si>
  <si>
    <t>11J6014032</t>
  </si>
  <si>
    <t>J6014032</t>
  </si>
  <si>
    <t>Sss Guide Wire(200cm 이상)</t>
  </si>
  <si>
    <t>201CM이상 전규격</t>
  </si>
  <si>
    <t>11군</t>
    <phoneticPr fontId="3" type="noConversion"/>
  </si>
  <si>
    <t>11J8501068</t>
  </si>
  <si>
    <t>J8501068</t>
  </si>
  <si>
    <t>(RAD)Minos Abdominal Aortic Stent Graft(Main Body)</t>
  </si>
  <si>
    <t>11J8502068</t>
  </si>
  <si>
    <t>J8502068</t>
  </si>
  <si>
    <t>(RAD)Minos Abdominal Aortic Stent Graft(Limb)</t>
  </si>
  <si>
    <t>12군</t>
    <phoneticPr fontId="3" type="noConversion"/>
  </si>
  <si>
    <t>11J3202409</t>
  </si>
  <si>
    <t>J3202409</t>
  </si>
  <si>
    <t>Amplatzer Talisman PFO Occluder</t>
  </si>
  <si>
    <t>11J4081742</t>
    <phoneticPr fontId="3" type="noConversion"/>
  </si>
  <si>
    <t>J4081742</t>
    <phoneticPr fontId="3" type="noConversion"/>
  </si>
  <si>
    <t>Raiden 3 PTCA Balloon</t>
  </si>
  <si>
    <t>전규격</t>
    <phoneticPr fontId="3" type="noConversion"/>
  </si>
  <si>
    <t>11J8081042</t>
  </si>
  <si>
    <t>J8081042</t>
  </si>
  <si>
    <t>Zinrai PTCA Balloon</t>
  </si>
  <si>
    <t>11J6091173</t>
    <phoneticPr fontId="3" type="noConversion"/>
  </si>
  <si>
    <t>J6091173</t>
    <phoneticPr fontId="3" type="noConversion"/>
  </si>
  <si>
    <t>SOFIA Distal Access Catheter(Neuro)</t>
    <phoneticPr fontId="3" type="noConversion"/>
  </si>
  <si>
    <t>11J8083124</t>
  </si>
  <si>
    <t>J8083124</t>
  </si>
  <si>
    <t>D+Storm Novonix</t>
  </si>
  <si>
    <t>11G2201103</t>
  </si>
  <si>
    <t>G2201103</t>
  </si>
  <si>
    <t>Evolut Fx Plus System</t>
  </si>
  <si>
    <t>11J5020016</t>
  </si>
  <si>
    <t>J5020016</t>
  </si>
  <si>
    <t>(RAD)Sentrant Sheath 18-20F(Medtronic) TAVI</t>
  </si>
  <si>
    <t>11J8081106</t>
  </si>
  <si>
    <t>J8081106</t>
  </si>
  <si>
    <t>Euphora PTCA Balloon Catheter</t>
  </si>
  <si>
    <t>11J8083089</t>
  </si>
  <si>
    <t>J8083089</t>
  </si>
  <si>
    <t>Genoss Coronary stent</t>
  </si>
  <si>
    <t>영상의학과</t>
    <phoneticPr fontId="3" type="noConversion"/>
  </si>
  <si>
    <t>중앙수술실</t>
    <phoneticPr fontId="3" type="noConversion"/>
  </si>
  <si>
    <t>13군</t>
    <phoneticPr fontId="3" type="noConversion"/>
  </si>
  <si>
    <t>1</t>
    <phoneticPr fontId="3" type="noConversion"/>
  </si>
  <si>
    <t>11Z0033102</t>
    <phoneticPr fontId="3" type="noConversion"/>
  </si>
  <si>
    <t>Shockwave IVL Catheter</t>
    <phoneticPr fontId="3" type="noConversion"/>
  </si>
  <si>
    <t>2026년 방사선재료 및 의료소모품 연간단가계약 물품내역서(총 26종)</t>
    <phoneticPr fontId="3" type="noConversion"/>
  </si>
  <si>
    <t>예상수량
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</si>
</sst>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41" fontId="4" fillId="2" borderId="2" xfId="1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1" fontId="5" fillId="2" borderId="2" xfId="1" applyFont="1" applyFill="1" applyBorder="1" applyAlignment="1">
      <alignment horizontal="center" vertical="center" wrapText="1" shrinkToFit="1"/>
    </xf>
    <xf numFmtId="41" fontId="5" fillId="2" borderId="2" xfId="1" applyFont="1" applyFill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/>
    </xf>
    <xf numFmtId="41" fontId="4" fillId="2" borderId="3" xfId="1" applyFont="1" applyFill="1" applyBorder="1" applyAlignment="1">
      <alignment horizontal="center" vertical="center" shrinkToFit="1"/>
    </xf>
    <xf numFmtId="41" fontId="4" fillId="2" borderId="4" xfId="1" applyFont="1" applyFill="1" applyBorder="1" applyAlignment="1">
      <alignment horizontal="center" vertical="center" shrinkToFit="1"/>
    </xf>
    <xf numFmtId="41" fontId="4" fillId="2" borderId="5" xfId="1" applyFont="1" applyFill="1" applyBorder="1" applyAlignment="1">
      <alignment horizontal="center" vertical="center" shrinkToFit="1"/>
    </xf>
    <xf numFmtId="41" fontId="4" fillId="2" borderId="6" xfId="1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134D6-A548-474D-87FE-BD1171F0AC02}">
  <sheetPr>
    <pageSetUpPr fitToPage="1"/>
  </sheetPr>
  <dimension ref="A1:J29"/>
  <sheetViews>
    <sheetView tabSelected="1" workbookViewId="0">
      <selection activeCell="K28" sqref="K28"/>
    </sheetView>
  </sheetViews>
  <sheetFormatPr defaultRowHeight="16.5" x14ac:dyDescent="0.3"/>
  <cols>
    <col min="1" max="2" width="9" style="1"/>
    <col min="3" max="3" width="14.125" style="1" bestFit="1" customWidth="1"/>
    <col min="4" max="4" width="11.25" style="1" customWidth="1"/>
    <col min="5" max="5" width="36" style="1" customWidth="1"/>
    <col min="6" max="6" width="15.375" style="1" customWidth="1"/>
    <col min="7" max="7" width="5.25" style="1" customWidth="1"/>
    <col min="8" max="9" width="10.25" style="1" customWidth="1"/>
    <col min="10" max="16384" width="9" style="1"/>
  </cols>
  <sheetData>
    <row r="1" spans="1:10" ht="31.5" x14ac:dyDescent="0.3">
      <c r="A1" s="15" t="s">
        <v>108</v>
      </c>
      <c r="B1" s="15"/>
      <c r="C1" s="15"/>
      <c r="D1" s="15"/>
      <c r="E1" s="15"/>
      <c r="F1" s="15"/>
      <c r="G1" s="15"/>
      <c r="H1" s="15"/>
      <c r="I1" s="15"/>
    </row>
    <row r="2" spans="1:10" s="3" customFormat="1" x14ac:dyDescent="0.3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16" t="s">
        <v>7</v>
      </c>
      <c r="I2" s="17"/>
      <c r="J2" s="13" t="s">
        <v>109</v>
      </c>
    </row>
    <row r="3" spans="1:10" s="3" customFormat="1" x14ac:dyDescent="0.3">
      <c r="A3" s="19"/>
      <c r="B3" s="19"/>
      <c r="C3" s="19"/>
      <c r="D3" s="19"/>
      <c r="E3" s="19"/>
      <c r="F3" s="19"/>
      <c r="G3" s="19"/>
      <c r="H3" s="2" t="s">
        <v>102</v>
      </c>
      <c r="I3" s="2" t="s">
        <v>103</v>
      </c>
      <c r="J3" s="14"/>
    </row>
    <row r="4" spans="1:10" x14ac:dyDescent="0.3">
      <c r="A4" s="11" t="s">
        <v>8</v>
      </c>
      <c r="B4" s="4">
        <v>1</v>
      </c>
      <c r="C4" s="5" t="s">
        <v>12</v>
      </c>
      <c r="D4" s="5" t="s">
        <v>13</v>
      </c>
      <c r="E4" s="6" t="s">
        <v>14</v>
      </c>
      <c r="F4" s="5" t="s">
        <v>9</v>
      </c>
      <c r="G4" s="5" t="s">
        <v>10</v>
      </c>
      <c r="H4" s="7">
        <v>50</v>
      </c>
      <c r="I4" s="4"/>
      <c r="J4" s="10">
        <f>H4+I4</f>
        <v>50</v>
      </c>
    </row>
    <row r="5" spans="1:10" x14ac:dyDescent="0.3">
      <c r="A5" s="12"/>
      <c r="B5" s="4">
        <v>2</v>
      </c>
      <c r="C5" s="5" t="s">
        <v>15</v>
      </c>
      <c r="D5" s="5" t="s">
        <v>16</v>
      </c>
      <c r="E5" s="6" t="s">
        <v>17</v>
      </c>
      <c r="F5" s="5" t="s">
        <v>9</v>
      </c>
      <c r="G5" s="5" t="s">
        <v>10</v>
      </c>
      <c r="H5" s="7">
        <v>50</v>
      </c>
      <c r="I5" s="4"/>
      <c r="J5" s="10">
        <f t="shared" ref="J5:J29" si="0">H5+I5</f>
        <v>50</v>
      </c>
    </row>
    <row r="6" spans="1:10" x14ac:dyDescent="0.3">
      <c r="A6" s="12"/>
      <c r="B6" s="4">
        <v>3</v>
      </c>
      <c r="C6" s="5" t="s">
        <v>18</v>
      </c>
      <c r="D6" s="5" t="s">
        <v>19</v>
      </c>
      <c r="E6" s="6" t="s">
        <v>20</v>
      </c>
      <c r="F6" s="5" t="s">
        <v>9</v>
      </c>
      <c r="G6" s="5" t="s">
        <v>10</v>
      </c>
      <c r="H6" s="7">
        <v>10</v>
      </c>
      <c r="I6" s="4"/>
      <c r="J6" s="10">
        <f t="shared" si="0"/>
        <v>10</v>
      </c>
    </row>
    <row r="7" spans="1:10" x14ac:dyDescent="0.3">
      <c r="A7" s="11" t="s">
        <v>11</v>
      </c>
      <c r="B7" s="4">
        <v>1</v>
      </c>
      <c r="C7" s="5" t="s">
        <v>22</v>
      </c>
      <c r="D7" s="5" t="s">
        <v>23</v>
      </c>
      <c r="E7" s="6" t="s">
        <v>24</v>
      </c>
      <c r="F7" s="5" t="s">
        <v>9</v>
      </c>
      <c r="G7" s="5" t="s">
        <v>10</v>
      </c>
      <c r="H7" s="7">
        <v>5</v>
      </c>
      <c r="I7" s="4"/>
      <c r="J7" s="10">
        <f t="shared" si="0"/>
        <v>5</v>
      </c>
    </row>
    <row r="8" spans="1:10" x14ac:dyDescent="0.3">
      <c r="A8" s="12"/>
      <c r="B8" s="4">
        <v>2</v>
      </c>
      <c r="C8" s="5" t="s">
        <v>25</v>
      </c>
      <c r="D8" s="5" t="s">
        <v>26</v>
      </c>
      <c r="E8" s="6" t="s">
        <v>27</v>
      </c>
      <c r="F8" s="5" t="s">
        <v>9</v>
      </c>
      <c r="G8" s="5" t="s">
        <v>10</v>
      </c>
      <c r="H8" s="7">
        <v>20</v>
      </c>
      <c r="I8" s="4"/>
      <c r="J8" s="10">
        <f t="shared" si="0"/>
        <v>20</v>
      </c>
    </row>
    <row r="9" spans="1:10" x14ac:dyDescent="0.3">
      <c r="A9" s="12"/>
      <c r="B9" s="4">
        <v>3</v>
      </c>
      <c r="C9" s="5" t="s">
        <v>28</v>
      </c>
      <c r="D9" s="5" t="s">
        <v>29</v>
      </c>
      <c r="E9" s="6" t="s">
        <v>30</v>
      </c>
      <c r="F9" s="5" t="s">
        <v>9</v>
      </c>
      <c r="G9" s="5" t="s">
        <v>10</v>
      </c>
      <c r="H9" s="7">
        <v>20</v>
      </c>
      <c r="I9" s="4"/>
      <c r="J9" s="10">
        <f t="shared" si="0"/>
        <v>20</v>
      </c>
    </row>
    <row r="10" spans="1:10" x14ac:dyDescent="0.3">
      <c r="A10" s="11" t="s">
        <v>21</v>
      </c>
      <c r="B10" s="4">
        <v>1</v>
      </c>
      <c r="C10" s="5" t="s">
        <v>33</v>
      </c>
      <c r="D10" s="5" t="s">
        <v>34</v>
      </c>
      <c r="E10" s="6" t="s">
        <v>35</v>
      </c>
      <c r="F10" s="5" t="s">
        <v>36</v>
      </c>
      <c r="G10" s="5" t="s">
        <v>10</v>
      </c>
      <c r="H10" s="7">
        <v>5</v>
      </c>
      <c r="I10" s="4"/>
      <c r="J10" s="10">
        <f t="shared" si="0"/>
        <v>5</v>
      </c>
    </row>
    <row r="11" spans="1:10" x14ac:dyDescent="0.3">
      <c r="A11" s="12"/>
      <c r="B11" s="4">
        <v>2</v>
      </c>
      <c r="C11" s="5" t="s">
        <v>37</v>
      </c>
      <c r="D11" s="5" t="s">
        <v>38</v>
      </c>
      <c r="E11" s="6" t="s">
        <v>39</v>
      </c>
      <c r="F11" s="5" t="s">
        <v>9</v>
      </c>
      <c r="G11" s="5" t="s">
        <v>10</v>
      </c>
      <c r="H11" s="7">
        <v>5</v>
      </c>
      <c r="I11" s="4"/>
      <c r="J11" s="10">
        <f t="shared" si="0"/>
        <v>5</v>
      </c>
    </row>
    <row r="12" spans="1:10" x14ac:dyDescent="0.3">
      <c r="A12" s="12"/>
      <c r="B12" s="4">
        <v>3</v>
      </c>
      <c r="C12" s="5" t="s">
        <v>40</v>
      </c>
      <c r="D12" s="5" t="s">
        <v>41</v>
      </c>
      <c r="E12" s="6" t="s">
        <v>42</v>
      </c>
      <c r="F12" s="5" t="s">
        <v>43</v>
      </c>
      <c r="G12" s="5" t="s">
        <v>10</v>
      </c>
      <c r="H12" s="7">
        <v>5</v>
      </c>
      <c r="I12" s="4"/>
      <c r="J12" s="10">
        <f t="shared" si="0"/>
        <v>5</v>
      </c>
    </row>
    <row r="13" spans="1:10" x14ac:dyDescent="0.3">
      <c r="A13" s="11" t="s">
        <v>31</v>
      </c>
      <c r="B13" s="4">
        <v>1</v>
      </c>
      <c r="C13" s="5" t="s">
        <v>47</v>
      </c>
      <c r="D13" s="5" t="s">
        <v>48</v>
      </c>
      <c r="E13" s="6" t="s">
        <v>49</v>
      </c>
      <c r="F13" s="5" t="s">
        <v>9</v>
      </c>
      <c r="G13" s="5" t="s">
        <v>10</v>
      </c>
      <c r="H13" s="7">
        <v>10</v>
      </c>
      <c r="I13" s="4"/>
      <c r="J13" s="10">
        <f t="shared" si="0"/>
        <v>10</v>
      </c>
    </row>
    <row r="14" spans="1:10" x14ac:dyDescent="0.3">
      <c r="A14" s="12"/>
      <c r="B14" s="4">
        <v>2</v>
      </c>
      <c r="C14" s="5" t="s">
        <v>50</v>
      </c>
      <c r="D14" s="5" t="s">
        <v>51</v>
      </c>
      <c r="E14" s="6" t="s">
        <v>52</v>
      </c>
      <c r="F14" s="5" t="s">
        <v>9</v>
      </c>
      <c r="G14" s="5" t="s">
        <v>10</v>
      </c>
      <c r="H14" s="7">
        <v>5</v>
      </c>
      <c r="I14" s="4">
        <v>4</v>
      </c>
      <c r="J14" s="10">
        <f t="shared" si="0"/>
        <v>9</v>
      </c>
    </row>
    <row r="15" spans="1:10" x14ac:dyDescent="0.3">
      <c r="A15" s="12"/>
      <c r="B15" s="4">
        <v>3</v>
      </c>
      <c r="C15" s="5" t="s">
        <v>53</v>
      </c>
      <c r="D15" s="5" t="s">
        <v>54</v>
      </c>
      <c r="E15" s="6" t="s">
        <v>55</v>
      </c>
      <c r="F15" s="5" t="s">
        <v>9</v>
      </c>
      <c r="G15" s="5" t="s">
        <v>10</v>
      </c>
      <c r="H15" s="7">
        <v>5</v>
      </c>
      <c r="I15" s="4">
        <v>11</v>
      </c>
      <c r="J15" s="10">
        <f t="shared" si="0"/>
        <v>16</v>
      </c>
    </row>
    <row r="16" spans="1:10" x14ac:dyDescent="0.3">
      <c r="A16" s="11" t="s">
        <v>32</v>
      </c>
      <c r="B16" s="4">
        <v>1</v>
      </c>
      <c r="C16" s="5" t="s">
        <v>58</v>
      </c>
      <c r="D16" s="5" t="s">
        <v>59</v>
      </c>
      <c r="E16" s="6" t="s">
        <v>60</v>
      </c>
      <c r="F16" s="5" t="s">
        <v>61</v>
      </c>
      <c r="G16" s="5" t="s">
        <v>10</v>
      </c>
      <c r="H16" s="7">
        <v>5</v>
      </c>
      <c r="I16" s="4"/>
      <c r="J16" s="10">
        <f t="shared" si="0"/>
        <v>5</v>
      </c>
    </row>
    <row r="17" spans="1:10" x14ac:dyDescent="0.3">
      <c r="A17" s="12"/>
      <c r="B17" s="4">
        <v>2</v>
      </c>
      <c r="C17" s="5" t="s">
        <v>62</v>
      </c>
      <c r="D17" s="5" t="s">
        <v>63</v>
      </c>
      <c r="E17" s="6" t="s">
        <v>64</v>
      </c>
      <c r="F17" s="5" t="s">
        <v>65</v>
      </c>
      <c r="G17" s="5" t="s">
        <v>10</v>
      </c>
      <c r="H17" s="7">
        <v>10</v>
      </c>
      <c r="I17" s="4"/>
      <c r="J17" s="10">
        <f t="shared" si="0"/>
        <v>10</v>
      </c>
    </row>
    <row r="18" spans="1:10" x14ac:dyDescent="0.3">
      <c r="A18" s="11" t="s">
        <v>44</v>
      </c>
      <c r="B18" s="4">
        <v>1</v>
      </c>
      <c r="C18" s="5" t="s">
        <v>67</v>
      </c>
      <c r="D18" s="5" t="s">
        <v>68</v>
      </c>
      <c r="E18" s="6" t="s">
        <v>69</v>
      </c>
      <c r="F18" s="5" t="s">
        <v>9</v>
      </c>
      <c r="G18" s="5" t="s">
        <v>10</v>
      </c>
      <c r="H18" s="7">
        <v>5</v>
      </c>
      <c r="I18" s="4">
        <v>2</v>
      </c>
      <c r="J18" s="10">
        <f t="shared" si="0"/>
        <v>7</v>
      </c>
    </row>
    <row r="19" spans="1:10" x14ac:dyDescent="0.3">
      <c r="A19" s="12"/>
      <c r="B19" s="4">
        <v>2</v>
      </c>
      <c r="C19" s="5" t="s">
        <v>70</v>
      </c>
      <c r="D19" s="5" t="s">
        <v>71</v>
      </c>
      <c r="E19" s="6" t="s">
        <v>72</v>
      </c>
      <c r="F19" s="5" t="s">
        <v>9</v>
      </c>
      <c r="G19" s="5" t="s">
        <v>10</v>
      </c>
      <c r="H19" s="7">
        <v>10</v>
      </c>
      <c r="I19" s="4">
        <v>4</v>
      </c>
      <c r="J19" s="10">
        <f t="shared" si="0"/>
        <v>14</v>
      </c>
    </row>
    <row r="20" spans="1:10" x14ac:dyDescent="0.3">
      <c r="A20" s="4" t="s">
        <v>45</v>
      </c>
      <c r="B20" s="4">
        <v>1</v>
      </c>
      <c r="C20" s="5" t="s">
        <v>74</v>
      </c>
      <c r="D20" s="5" t="s">
        <v>75</v>
      </c>
      <c r="E20" s="6" t="s">
        <v>76</v>
      </c>
      <c r="F20" s="5" t="s">
        <v>9</v>
      </c>
      <c r="G20" s="5" t="s">
        <v>10</v>
      </c>
      <c r="H20" s="7">
        <v>5</v>
      </c>
      <c r="I20" s="4"/>
      <c r="J20" s="10">
        <f t="shared" si="0"/>
        <v>5</v>
      </c>
    </row>
    <row r="21" spans="1:10" x14ac:dyDescent="0.3">
      <c r="A21" s="11" t="s">
        <v>46</v>
      </c>
      <c r="B21" s="4">
        <v>1</v>
      </c>
      <c r="C21" s="5" t="s">
        <v>77</v>
      </c>
      <c r="D21" s="5" t="s">
        <v>78</v>
      </c>
      <c r="E21" s="6" t="s">
        <v>79</v>
      </c>
      <c r="F21" s="5" t="s">
        <v>80</v>
      </c>
      <c r="G21" s="5" t="s">
        <v>10</v>
      </c>
      <c r="H21" s="7">
        <v>5</v>
      </c>
      <c r="I21" s="4"/>
      <c r="J21" s="10">
        <f t="shared" si="0"/>
        <v>5</v>
      </c>
    </row>
    <row r="22" spans="1:10" x14ac:dyDescent="0.3">
      <c r="A22" s="12"/>
      <c r="B22" s="4">
        <v>2</v>
      </c>
      <c r="C22" s="5" t="s">
        <v>81</v>
      </c>
      <c r="D22" s="5" t="s">
        <v>82</v>
      </c>
      <c r="E22" s="6" t="s">
        <v>83</v>
      </c>
      <c r="F22" s="5" t="s">
        <v>80</v>
      </c>
      <c r="G22" s="5" t="s">
        <v>10</v>
      </c>
      <c r="H22" s="7">
        <v>5</v>
      </c>
      <c r="I22" s="4"/>
      <c r="J22" s="10">
        <f t="shared" si="0"/>
        <v>5</v>
      </c>
    </row>
    <row r="23" spans="1:10" x14ac:dyDescent="0.3">
      <c r="A23" s="4" t="s">
        <v>56</v>
      </c>
      <c r="B23" s="4">
        <v>1</v>
      </c>
      <c r="C23" s="5" t="s">
        <v>84</v>
      </c>
      <c r="D23" s="5" t="s">
        <v>85</v>
      </c>
      <c r="E23" s="6" t="s">
        <v>86</v>
      </c>
      <c r="F23" s="5" t="s">
        <v>80</v>
      </c>
      <c r="G23" s="5" t="s">
        <v>10</v>
      </c>
      <c r="H23" s="7">
        <v>5</v>
      </c>
      <c r="I23" s="4"/>
      <c r="J23" s="10">
        <f t="shared" si="0"/>
        <v>5</v>
      </c>
    </row>
    <row r="24" spans="1:10" x14ac:dyDescent="0.3">
      <c r="A24" s="4" t="s">
        <v>57</v>
      </c>
      <c r="B24" s="4">
        <v>1</v>
      </c>
      <c r="C24" s="5" t="s">
        <v>87</v>
      </c>
      <c r="D24" s="5" t="s">
        <v>88</v>
      </c>
      <c r="E24" s="6" t="s">
        <v>89</v>
      </c>
      <c r="F24" s="5" t="s">
        <v>9</v>
      </c>
      <c r="G24" s="5" t="s">
        <v>10</v>
      </c>
      <c r="H24" s="7">
        <v>10</v>
      </c>
      <c r="I24" s="4"/>
      <c r="J24" s="10">
        <f t="shared" si="0"/>
        <v>10</v>
      </c>
    </row>
    <row r="25" spans="1:10" x14ac:dyDescent="0.3">
      <c r="A25" s="11" t="s">
        <v>66</v>
      </c>
      <c r="B25" s="4">
        <v>1</v>
      </c>
      <c r="C25" s="5" t="s">
        <v>90</v>
      </c>
      <c r="D25" s="5" t="s">
        <v>91</v>
      </c>
      <c r="E25" s="6" t="s">
        <v>92</v>
      </c>
      <c r="F25" s="5" t="s">
        <v>9</v>
      </c>
      <c r="G25" s="5" t="s">
        <v>10</v>
      </c>
      <c r="H25" s="7">
        <v>15</v>
      </c>
      <c r="I25" s="4"/>
      <c r="J25" s="10">
        <f t="shared" si="0"/>
        <v>15</v>
      </c>
    </row>
    <row r="26" spans="1:10" x14ac:dyDescent="0.3">
      <c r="A26" s="12"/>
      <c r="B26" s="4">
        <v>2</v>
      </c>
      <c r="C26" s="5" t="s">
        <v>93</v>
      </c>
      <c r="D26" s="5" t="s">
        <v>94</v>
      </c>
      <c r="E26" s="6" t="s">
        <v>95</v>
      </c>
      <c r="F26" s="5" t="s">
        <v>9</v>
      </c>
      <c r="G26" s="5" t="s">
        <v>10</v>
      </c>
      <c r="H26" s="7">
        <v>10</v>
      </c>
      <c r="I26" s="4"/>
      <c r="J26" s="10">
        <f t="shared" si="0"/>
        <v>10</v>
      </c>
    </row>
    <row r="27" spans="1:10" x14ac:dyDescent="0.3">
      <c r="A27" s="12"/>
      <c r="B27" s="4">
        <v>3</v>
      </c>
      <c r="C27" s="5" t="s">
        <v>96</v>
      </c>
      <c r="D27" s="5" t="s">
        <v>97</v>
      </c>
      <c r="E27" s="6" t="s">
        <v>98</v>
      </c>
      <c r="F27" s="5" t="s">
        <v>9</v>
      </c>
      <c r="G27" s="5" t="s">
        <v>10</v>
      </c>
      <c r="H27" s="7">
        <v>5</v>
      </c>
      <c r="I27" s="4"/>
      <c r="J27" s="10">
        <f t="shared" si="0"/>
        <v>5</v>
      </c>
    </row>
    <row r="28" spans="1:10" x14ac:dyDescent="0.3">
      <c r="A28" s="4" t="s">
        <v>73</v>
      </c>
      <c r="B28" s="4">
        <v>1</v>
      </c>
      <c r="C28" s="5" t="s">
        <v>99</v>
      </c>
      <c r="D28" s="5" t="s">
        <v>100</v>
      </c>
      <c r="E28" s="6" t="s">
        <v>101</v>
      </c>
      <c r="F28" s="5" t="s">
        <v>9</v>
      </c>
      <c r="G28" s="5" t="s">
        <v>10</v>
      </c>
      <c r="H28" s="7">
        <v>20</v>
      </c>
      <c r="I28" s="4"/>
      <c r="J28" s="10">
        <f t="shared" si="0"/>
        <v>20</v>
      </c>
    </row>
    <row r="29" spans="1:10" x14ac:dyDescent="0.3">
      <c r="A29" s="8" t="s">
        <v>104</v>
      </c>
      <c r="B29" s="8" t="s">
        <v>105</v>
      </c>
      <c r="C29" s="8" t="s">
        <v>106</v>
      </c>
      <c r="D29" s="6"/>
      <c r="E29" s="6" t="s">
        <v>107</v>
      </c>
      <c r="F29" s="9" t="s">
        <v>9</v>
      </c>
      <c r="G29" s="9" t="s">
        <v>10</v>
      </c>
      <c r="H29" s="10">
        <v>10</v>
      </c>
      <c r="I29" s="6"/>
      <c r="J29" s="10">
        <f t="shared" si="0"/>
        <v>10</v>
      </c>
    </row>
  </sheetData>
  <autoFilter ref="C2:I28" xr:uid="{F8E860A0-F72C-46D9-9B95-1EF04BA3DDD6}"/>
  <mergeCells count="18">
    <mergeCell ref="A16:A17"/>
    <mergeCell ref="A18:A19"/>
    <mergeCell ref="A21:A22"/>
    <mergeCell ref="J2:J3"/>
    <mergeCell ref="A25:A27"/>
    <mergeCell ref="A1:I1"/>
    <mergeCell ref="A4:A6"/>
    <mergeCell ref="A7:A9"/>
    <mergeCell ref="A10:A12"/>
    <mergeCell ref="A13:A15"/>
    <mergeCell ref="H2:I2"/>
    <mergeCell ref="G2:G3"/>
    <mergeCell ref="F2:F3"/>
    <mergeCell ref="E2:E3"/>
    <mergeCell ref="D2:D3"/>
    <mergeCell ref="C2:C3"/>
    <mergeCell ref="B2:B3"/>
    <mergeCell ref="A2:A3"/>
  </mergeCells>
  <phoneticPr fontId="3" type="noConversion"/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물품내역서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문영기</dc:creator>
  <cp:lastModifiedBy>문영기</cp:lastModifiedBy>
  <cp:lastPrinted>2026-09-14T01:00:19Z</cp:lastPrinted>
  <dcterms:created xsi:type="dcterms:W3CDTF">2026-09-01T08:38:10Z</dcterms:created>
  <dcterms:modified xsi:type="dcterms:W3CDTF">2026-09-14T08:08:10Z</dcterms:modified>
</cp:coreProperties>
</file>